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wzy20070828\Desktop\"/>
    </mc:Choice>
  </mc:AlternateContent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Sheet1!$A$1:$T$46</definedName>
    <definedName name="_xlnm._FilterDatabase">Sheet1!$A$1:$T$45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<sst xmlns="http://schemas.openxmlformats.org/spreadsheetml/2006/main" count="121" uniqueCount="67">
  <si>
    <t>附件1：</t>
  </si>
  <si>
    <t>池州职业技术学院学生综合素质测评班级汇总表</t>
  </si>
  <si>
    <t>系 ( 专业 ):  生物与健康系         学年： 2025-2026    年度第 2  学期             班级 ：25级中医班     填表人：崔海玲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</si>
  <si>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</si>
  <si>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</si>
  <si>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</si>
  <si>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</si>
  <si>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</si>
  <si>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</si>
  <si>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</si>
  <si>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</si>
  <si>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</si>
  <si>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</si>
  <si>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</si>
  <si>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孙耀文</t>
  </si>
  <si>
    <t>优秀</t>
  </si>
  <si>
    <t>卢明亮</t>
  </si>
  <si>
    <t>合格</t>
  </si>
  <si>
    <t>康雪晴</t>
  </si>
  <si>
    <t>秦月鑫</t>
  </si>
  <si>
    <t>刘娜</t>
  </si>
  <si>
    <t>吴佳乐</t>
  </si>
  <si>
    <t>王紫鸯</t>
  </si>
  <si>
    <t>李琛林</t>
  </si>
  <si>
    <t>张慧茹</t>
  </si>
  <si>
    <t>王婧</t>
  </si>
  <si>
    <t>吴昕芸</t>
  </si>
  <si>
    <t>胡鹏</t>
  </si>
  <si>
    <t>王芳</t>
  </si>
  <si>
    <t>张顺</t>
  </si>
  <si>
    <t>孙文汐</t>
  </si>
  <si>
    <t>钱金山</t>
  </si>
  <si>
    <t>程琪</t>
  </si>
  <si>
    <t>周小妹</t>
  </si>
  <si>
    <t>刘海源</t>
  </si>
  <si>
    <t>良好</t>
  </si>
  <si>
    <t>鹿恩赐</t>
  </si>
  <si>
    <t>刘运涵</t>
  </si>
  <si>
    <t>赵菊辉</t>
  </si>
  <si>
    <t>张艳</t>
  </si>
  <si>
    <t>殷文欣</t>
  </si>
  <si>
    <t>不合格</t>
  </si>
  <si>
    <t>汤蒙蒙</t>
  </si>
  <si>
    <t>鲁家伟</t>
  </si>
  <si>
    <t>沈奥夏</t>
  </si>
  <si>
    <t>吕欣悦</t>
  </si>
  <si>
    <t>蔡琦琦</t>
  </si>
  <si>
    <t>张振</t>
  </si>
  <si>
    <t>鲁梦瑶</t>
  </si>
  <si>
    <t>储东铂</t>
  </si>
  <si>
    <t>胡俊杰</t>
  </si>
  <si>
    <t>曹可乐</t>
  </si>
  <si>
    <t>邱紫涵</t>
  </si>
  <si>
    <t>任梓俊</t>
  </si>
  <si>
    <t>杨小雨</t>
  </si>
  <si>
    <t>胡慕桦</t>
  </si>
  <si>
    <t>72,58</t>
  </si>
  <si>
    <t>许逸凡</t>
  </si>
  <si>
    <t>徐晨曦</t>
  </si>
  <si>
    <t>汪婧</t>
  </si>
  <si>
    <t>李悦</t>
  </si>
  <si>
    <t>纪欣怡</t>
  </si>
  <si>
    <t>郭子源</t>
  </si>
  <si>
    <t>阳萌</t>
  </si>
  <si>
    <t>曹博迪</t>
  </si>
  <si>
    <t>黄婷婷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</si>
  <si>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学工科长签名：              辅导员签名：              填表日期：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</si>
</sst>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Protection="0"/>
  </cellStyleXfs>
  <cellXfs count="74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horizontal="center" vertical="center"/>
    </xf>
    <xf numFmtId="177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176" fontId="1" fillId="0" borderId="0" xfId="49" applyNumberFormat="1" applyFont="1" applyAlignment="1">
      <alignment horizontal="center" vertical="center" wrapText="1"/>
    </xf>
    <xf numFmtId="177" fontId="1" fillId="0" borderId="0" xfId="49" applyNumberFormat="1" applyFont="1" applyAlignment="1">
      <alignment horizontal="center" vertical="center" wrapText="1"/>
    </xf>
    <xf numFmtId="0" fontId="2" fillId="0" borderId="0" xfId="49" applyNumberFormat="1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176" fontId="2" fillId="0" borderId="0" xfId="49" applyNumberFormat="1" applyFont="1" applyAlignment="1">
      <alignment horizontal="center" vertical="center" wrapText="1"/>
    </xf>
    <xf numFmtId="177" fontId="2" fillId="0" borderId="0" xfId="49" applyNumberFormat="1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 shrinkToFit="1"/>
    </xf>
    <xf numFmtId="176" fontId="7" fillId="0" borderId="2" xfId="49" applyNumberFormat="1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/>
    </xf>
    <xf numFmtId="176" fontId="7" fillId="0" borderId="5" xfId="49" applyNumberFormat="1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178" fontId="7" fillId="0" borderId="1" xfId="49" applyNumberFormat="1" applyFont="1" applyBorder="1" applyAlignment="1">
      <alignment horizontal="center" vertical="center" wrapText="1"/>
    </xf>
    <xf numFmtId="179" fontId="7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 shrinkToFit="1"/>
    </xf>
    <xf numFmtId="176" fontId="9" fillId="0" borderId="1" xfId="49" applyNumberFormat="1" applyFont="1" applyBorder="1" applyAlignment="1">
      <alignment horizontal="center" vertical="center" wrapText="1" shrinkToFit="1"/>
    </xf>
    <xf numFmtId="177" fontId="7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 shrinkToFit="1"/>
    </xf>
    <xf numFmtId="176" fontId="8" fillId="0" borderId="1" xfId="0" applyNumberFormat="1" applyFont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 wrapText="1" shrinkToFit="1"/>
    </xf>
    <xf numFmtId="176" fontId="10" fillId="0" borderId="5" xfId="0" applyNumberFormat="1" applyFont="1" applyBorder="1" applyAlignment="1">
      <alignment horizontal="center" vertical="center"/>
    </xf>
    <xf numFmtId="0" fontId="9" fillId="0" borderId="1" xfId="49" applyNumberFormat="1" applyFont="1" applyBorder="1" applyAlignment="1">
      <alignment horizontal="center" vertical="center" wrapText="1" shrinkToFit="1"/>
    </xf>
    <xf numFmtId="176" fontId="11" fillId="0" borderId="1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5" xfId="49" applyNumberFormat="1" applyFont="1" applyBorder="1" applyAlignment="1">
      <alignment horizontal="center" vertical="center" wrapText="1"/>
    </xf>
    <xf numFmtId="176" fontId="5" fillId="0" borderId="8" xfId="49" applyNumberFormat="1" applyFont="1" applyBorder="1" applyAlignment="1">
      <alignment horizontal="center" vertical="center" wrapText="1"/>
    </xf>
    <xf numFmtId="176" fontId="5" fillId="0" borderId="7" xfId="49" applyNumberFormat="1" applyFont="1" applyBorder="1" applyAlignment="1">
      <alignment horizontal="center" vertical="center" wrapText="1"/>
    </xf>
    <xf numFmtId="176" fontId="7" fillId="0" borderId="9" xfId="49" applyNumberFormat="1" applyFont="1" applyBorder="1" applyAlignment="1">
      <alignment horizontal="center" vertical="center" wrapText="1"/>
    </xf>
    <xf numFmtId="176" fontId="7" fillId="0" borderId="10" xfId="49" applyNumberFormat="1" applyFont="1" applyBorder="1" applyAlignment="1">
      <alignment horizontal="center" vertical="center" wrapText="1"/>
    </xf>
    <xf numFmtId="176" fontId="7" fillId="0" borderId="6" xfId="49" applyNumberFormat="1" applyFont="1" applyBorder="1" applyAlignment="1">
      <alignment horizontal="center" vertical="center"/>
    </xf>
    <xf numFmtId="176" fontId="9" fillId="0" borderId="1" xfId="49" applyNumberFormat="1" applyFont="1" applyBorder="1" applyAlignment="1">
      <alignment horizontal="center" vertical="center"/>
    </xf>
    <xf numFmtId="176" fontId="12" fillId="0" borderId="1" xfId="49" applyNumberFormat="1" applyFont="1" applyBorder="1" applyAlignment="1">
      <alignment horizontal="center" vertical="center"/>
    </xf>
    <xf numFmtId="178" fontId="1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77" fontId="12" fillId="0" borderId="1" xfId="49" applyNumberFormat="1" applyFont="1" applyBorder="1" applyAlignment="1">
      <alignment horizontal="center" vertical="center" wrapText="1"/>
    </xf>
    <xf numFmtId="176" fontId="13" fillId="0" borderId="1" xfId="49" applyNumberFormat="1" applyFont="1" applyBorder="1" applyAlignment="1">
      <alignment horizontal="center" vertical="center"/>
    </xf>
    <xf numFmtId="176" fontId="6" fillId="0" borderId="4" xfId="49" applyNumberFormat="1" applyFont="1" applyBorder="1" applyAlignment="1">
      <alignment horizontal="center" vertical="center" wrapText="1" shrinkToFit="1"/>
    </xf>
    <xf numFmtId="176" fontId="7" fillId="0" borderId="4" xfId="49" applyNumberFormat="1" applyFont="1" applyBorder="1" applyAlignment="1">
      <alignment horizontal="center" vertical="center" wrapText="1"/>
    </xf>
    <xf numFmtId="176" fontId="7" fillId="0" borderId="4" xfId="49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176" fontId="7" fillId="0" borderId="2" xfId="49" applyNumberFormat="1" applyFont="1" applyBorder="1" applyAlignment="1">
      <alignment horizontal="center" vertical="center"/>
    </xf>
    <xf numFmtId="176" fontId="7" fillId="0" borderId="5" xfId="49" applyNumberFormat="1" applyFont="1" applyBorder="1" applyAlignment="1">
      <alignment horizontal="center" vertical="center"/>
    </xf>
    <xf numFmtId="176" fontId="2" fillId="0" borderId="6" xfId="49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12" fillId="0" borderId="5" xfId="4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177" fontId="12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6"/>
  <sheetViews>
    <sheetView tabSelected="1" topLeftCell="A33" workbookViewId="0">
      <selection activeCell="A36" sqref="A36:T39"/>
    </sheetView>
  </sheetViews>
  <sheetFormatPr defaultColWidth="9" defaultRowHeight="29.1" customHeight="1"/>
  <cols>
    <col min="1" max="1" width="4.87272727272727" style="2" customWidth="1"/>
    <col min="2" max="2" width="6.87272727272727" style="2" customWidth="1"/>
    <col min="3" max="3" width="6.76363636363636" style="3" customWidth="1"/>
    <col min="4" max="4" width="6.53636363636364" style="3" customWidth="1"/>
    <col min="5" max="5" width="5.85454545454545" style="3" customWidth="1"/>
    <col min="6" max="6" width="7.07272727272727" style="3" customWidth="1"/>
    <col min="7" max="7" width="8.18181818181818" style="3" customWidth="1"/>
    <col min="8" max="8" width="6.53636363636364" style="3" customWidth="1"/>
    <col min="9" max="11" width="4.87272727272727" style="2" customWidth="1"/>
    <col min="12" max="12" width="6.53636363636364" style="2" customWidth="1"/>
    <col min="13" max="13" width="6.79090909090909" style="3" customWidth="1"/>
    <col min="14" max="14" width="6.66363636363636" style="3" customWidth="1"/>
    <col min="15" max="15" width="7.04545454545455" style="3" customWidth="1"/>
    <col min="16" max="16" width="6.62727272727273" style="3" customWidth="1"/>
    <col min="17" max="17" width="6.5" style="4" customWidth="1"/>
    <col min="18" max="18" width="7.41818181818182" style="3" customWidth="1"/>
    <col min="19" max="19" width="6.5" style="5" customWidth="1"/>
    <col min="20" max="20" width="6.25454545454545" style="2" customWidth="1"/>
    <col min="21" max="16384" width="9" style="2"/>
  </cols>
  <sheetData>
    <row r="1" customHeight="1" spans="1:20">
      <c r="A1" s="6" t="s">
        <v>0</v>
      </c>
      <c r="B1" s="6"/>
      <c r="C1" s="7"/>
      <c r="D1" s="7"/>
      <c r="E1" s="7"/>
      <c r="F1" s="7"/>
      <c r="G1" s="7"/>
      <c r="H1" s="7"/>
      <c r="I1" s="6"/>
      <c r="J1" s="6"/>
      <c r="K1" s="6"/>
      <c r="L1" s="6"/>
      <c r="M1" s="7"/>
      <c r="N1" s="7"/>
      <c r="O1" s="7"/>
      <c r="P1" s="7"/>
      <c r="Q1" s="7"/>
      <c r="R1" s="7"/>
      <c r="S1" s="8"/>
      <c r="T1" s="6"/>
    </row>
    <row r="2" customHeight="1" spans="1:20">
      <c r="A2" s="9" t="s">
        <v>1</v>
      </c>
      <c r="B2" s="9"/>
      <c r="C2" s="10"/>
      <c r="D2" s="10"/>
      <c r="E2" s="10"/>
      <c r="F2" s="10"/>
      <c r="G2" s="10"/>
      <c r="H2" s="10"/>
      <c r="I2" s="9"/>
      <c r="J2" s="9"/>
      <c r="K2" s="9"/>
      <c r="L2" s="9"/>
      <c r="M2" s="10"/>
      <c r="N2" s="10"/>
      <c r="O2" s="10"/>
      <c r="P2" s="10"/>
      <c r="Q2" s="10"/>
      <c r="R2" s="10"/>
      <c r="S2" s="11"/>
      <c r="T2" s="9"/>
    </row>
    <row r="3" ht="23.1" customHeight="1" spans="1:20">
      <c r="A3" s="12" t="s">
        <v>2</v>
      </c>
      <c r="B3" s="13"/>
      <c r="C3" s="14"/>
      <c r="D3" s="14"/>
      <c r="E3" s="14"/>
      <c r="F3" s="14"/>
      <c r="G3" s="14"/>
      <c r="H3" s="14"/>
      <c r="I3" s="13"/>
      <c r="J3" s="13"/>
      <c r="K3" s="13"/>
      <c r="L3" s="13"/>
      <c r="M3" s="14"/>
      <c r="N3" s="14"/>
      <c r="O3" s="14"/>
      <c r="P3" s="14"/>
      <c r="Q3" s="14"/>
      <c r="R3" s="14"/>
      <c r="S3" s="15"/>
      <c r="T3" s="13"/>
    </row>
    <row r="4" s="1" customFormat="1" ht="23.1" customHeight="1" spans="1:20">
      <c r="A4" s="16" t="s">
        <v>3</v>
      </c>
      <c r="B4" s="16" t="s">
        <v>4</v>
      </c>
      <c r="C4" s="17" t="s">
        <v>5</v>
      </c>
      <c r="D4" s="18"/>
      <c r="E4" s="18"/>
      <c r="F4" s="18"/>
      <c r="G4" s="18"/>
      <c r="H4" s="19" t="s">
        <v>6</v>
      </c>
      <c r="I4" s="16" t="s">
        <v>7</v>
      </c>
      <c r="J4" s="16" t="s">
        <v>8</v>
      </c>
      <c r="K4" s="16" t="s">
        <v>3</v>
      </c>
      <c r="L4" s="19" t="s">
        <v>4</v>
      </c>
      <c r="M4" s="17" t="s">
        <v>5</v>
      </c>
      <c r="N4" s="18"/>
      <c r="O4" s="18"/>
      <c r="P4" s="18"/>
      <c r="Q4" s="18"/>
      <c r="R4" s="19" t="s">
        <v>6</v>
      </c>
      <c r="S4" s="20" t="s">
        <v>7</v>
      </c>
      <c r="T4" s="16" t="s">
        <v>8</v>
      </c>
    </row>
    <row r="5" s="1" customFormat="1" ht="23.1" customHeight="1" spans="1:20">
      <c r="A5" s="16"/>
      <c r="B5" s="16"/>
      <c r="C5" s="19" t="s">
        <v>9</v>
      </c>
      <c r="D5" s="21" t="s">
        <v>10</v>
      </c>
      <c r="E5" s="19" t="s">
        <v>11</v>
      </c>
      <c r="F5" s="19" t="s">
        <v>12</v>
      </c>
      <c r="G5" s="22" t="s">
        <v>13</v>
      </c>
      <c r="H5" s="19"/>
      <c r="I5" s="16"/>
      <c r="J5" s="16"/>
      <c r="K5" s="16"/>
      <c r="L5" s="19"/>
      <c r="M5" s="19" t="s">
        <v>9</v>
      </c>
      <c r="N5" s="21" t="s">
        <v>10</v>
      </c>
      <c r="O5" s="19" t="s">
        <v>11</v>
      </c>
      <c r="P5" s="23" t="s">
        <v>12</v>
      </c>
      <c r="Q5" s="24" t="s">
        <v>13</v>
      </c>
      <c r="R5" s="19"/>
      <c r="S5" s="20"/>
      <c r="T5" s="16"/>
    </row>
    <row r="6" ht="23.1" customHeight="1" spans="1:20">
      <c r="A6" s="25">
        <v>1</v>
      </c>
      <c r="B6" s="26" t="s">
        <v>14</v>
      </c>
      <c r="C6" s="27">
        <v>74</v>
      </c>
      <c r="D6" s="28">
        <v>95.58</v>
      </c>
      <c r="E6" s="29">
        <v>71.6</v>
      </c>
      <c r="F6" s="30">
        <v>100</v>
      </c>
      <c r="G6" s="31">
        <v>100</v>
      </c>
      <c r="H6" s="30">
        <v>88.55</v>
      </c>
      <c r="I6" s="32">
        <f t="shared" ref="I6:I35" si="0">RANK(H6,H:H)</f>
        <v>1</v>
      </c>
      <c r="J6" s="33" t="s">
        <v>15</v>
      </c>
      <c r="K6" s="25">
        <v>31</v>
      </c>
      <c r="L6" s="26" t="s">
        <v>16</v>
      </c>
      <c r="M6" s="27">
        <v>66</v>
      </c>
      <c r="N6" s="28">
        <v>68.82</v>
      </c>
      <c r="O6" s="29">
        <v>54</v>
      </c>
      <c r="P6" s="30">
        <v>62.5</v>
      </c>
      <c r="Q6" s="31">
        <v>60</v>
      </c>
      <c r="R6" s="30">
        <v>64.51</v>
      </c>
      <c r="S6" s="32">
        <v>31</v>
      </c>
      <c r="T6" s="33" t="s">
        <v>17</v>
      </c>
    </row>
    <row r="7" ht="23.1" customHeight="1" spans="1:20">
      <c r="A7" s="25">
        <v>2</v>
      </c>
      <c r="B7" s="34" t="s">
        <v>18</v>
      </c>
      <c r="C7" s="27">
        <v>71</v>
      </c>
      <c r="D7" s="28">
        <v>83.68</v>
      </c>
      <c r="E7" s="29">
        <v>95.6</v>
      </c>
      <c r="F7" s="30">
        <v>100</v>
      </c>
      <c r="G7" s="29">
        <v>100</v>
      </c>
      <c r="H7" s="30">
        <v>86.19</v>
      </c>
      <c r="I7" s="32">
        <f t="shared" si="0"/>
        <v>2</v>
      </c>
      <c r="J7" s="33" t="s">
        <v>15</v>
      </c>
      <c r="K7" s="25">
        <v>32</v>
      </c>
      <c r="L7" s="35" t="s">
        <v>19</v>
      </c>
      <c r="M7" s="27">
        <v>60</v>
      </c>
      <c r="N7" s="28">
        <v>68.78</v>
      </c>
      <c r="O7" s="29">
        <v>61</v>
      </c>
      <c r="P7" s="30">
        <v>63.5</v>
      </c>
      <c r="Q7" s="30">
        <v>60</v>
      </c>
      <c r="R7" s="30">
        <v>64.45</v>
      </c>
      <c r="S7" s="36">
        <v>32</v>
      </c>
      <c r="T7" s="33" t="s">
        <v>17</v>
      </c>
    </row>
    <row r="8" ht="23.1" customHeight="1" spans="1:20">
      <c r="A8" s="25">
        <v>3</v>
      </c>
      <c r="B8" s="37" t="s">
        <v>20</v>
      </c>
      <c r="C8" s="27">
        <v>62</v>
      </c>
      <c r="D8" s="28">
        <v>84.82</v>
      </c>
      <c r="E8" s="29">
        <v>76</v>
      </c>
      <c r="F8" s="30">
        <v>100</v>
      </c>
      <c r="G8" s="31">
        <v>80</v>
      </c>
      <c r="H8" s="30">
        <v>79.96</v>
      </c>
      <c r="I8" s="32">
        <f t="shared" si="0"/>
        <v>3</v>
      </c>
      <c r="J8" s="33" t="s">
        <v>15</v>
      </c>
      <c r="K8" s="25">
        <v>33</v>
      </c>
      <c r="L8" s="34" t="s">
        <v>21</v>
      </c>
      <c r="M8" s="27">
        <v>60</v>
      </c>
      <c r="N8" s="28">
        <v>68.6</v>
      </c>
      <c r="O8" s="29">
        <v>59.4</v>
      </c>
      <c r="P8" s="30">
        <v>63</v>
      </c>
      <c r="Q8" s="38">
        <v>63</v>
      </c>
      <c r="R8" s="30">
        <v>64.38</v>
      </c>
      <c r="S8" s="32">
        <v>33</v>
      </c>
      <c r="T8" s="33" t="s">
        <v>17</v>
      </c>
    </row>
    <row r="9" ht="23.1" customHeight="1" spans="1:20">
      <c r="A9" s="25">
        <v>4</v>
      </c>
      <c r="B9" s="34" t="s">
        <v>22</v>
      </c>
      <c r="C9" s="27">
        <v>72</v>
      </c>
      <c r="D9" s="28">
        <v>77.26</v>
      </c>
      <c r="E9" s="29">
        <v>66.4</v>
      </c>
      <c r="F9" s="30">
        <v>100</v>
      </c>
      <c r="G9" s="31">
        <v>84</v>
      </c>
      <c r="H9" s="30">
        <v>77.52</v>
      </c>
      <c r="I9" s="32">
        <f t="shared" si="0"/>
        <v>4</v>
      </c>
      <c r="J9" s="33" t="s">
        <v>15</v>
      </c>
      <c r="K9" s="25">
        <v>34</v>
      </c>
      <c r="L9" s="34" t="s">
        <v>23</v>
      </c>
      <c r="M9" s="27">
        <v>61</v>
      </c>
      <c r="N9" s="28">
        <v>65.68</v>
      </c>
      <c r="O9" s="29">
        <v>68</v>
      </c>
      <c r="P9" s="30">
        <v>62.5</v>
      </c>
      <c r="Q9" s="38">
        <v>60</v>
      </c>
      <c r="R9" s="30">
        <v>64.2</v>
      </c>
      <c r="S9" s="36">
        <v>34</v>
      </c>
      <c r="T9" s="33" t="s">
        <v>17</v>
      </c>
    </row>
    <row r="10" ht="23.1" customHeight="1" spans="1:20">
      <c r="A10" s="25">
        <v>5</v>
      </c>
      <c r="B10" s="35" t="s">
        <v>24</v>
      </c>
      <c r="C10" s="27">
        <v>62</v>
      </c>
      <c r="D10" s="28">
        <v>77.82</v>
      </c>
      <c r="E10" s="29">
        <v>72.4</v>
      </c>
      <c r="F10" s="30">
        <v>100</v>
      </c>
      <c r="G10" s="29">
        <v>80</v>
      </c>
      <c r="H10" s="30">
        <v>76.27</v>
      </c>
      <c r="I10" s="32">
        <f t="shared" si="0"/>
        <v>5</v>
      </c>
      <c r="J10" s="33" t="s">
        <v>15</v>
      </c>
      <c r="K10" s="25">
        <v>35</v>
      </c>
      <c r="L10" s="37" t="s">
        <v>25</v>
      </c>
      <c r="M10" s="27">
        <v>60</v>
      </c>
      <c r="N10" s="28">
        <v>77.66</v>
      </c>
      <c r="O10" s="29">
        <v>46</v>
      </c>
      <c r="P10" s="30">
        <v>40</v>
      </c>
      <c r="Q10" s="38">
        <v>60</v>
      </c>
      <c r="R10" s="30">
        <v>63.84</v>
      </c>
      <c r="S10" s="32">
        <v>35</v>
      </c>
      <c r="T10" s="33" t="s">
        <v>17</v>
      </c>
    </row>
    <row r="11" ht="23.1" customHeight="1" spans="1:20">
      <c r="A11" s="25">
        <v>6</v>
      </c>
      <c r="B11" s="39" t="s">
        <v>26</v>
      </c>
      <c r="C11" s="27">
        <v>67</v>
      </c>
      <c r="D11" s="28">
        <v>73.02</v>
      </c>
      <c r="E11" s="29">
        <v>68</v>
      </c>
      <c r="F11" s="30">
        <v>100</v>
      </c>
      <c r="G11" s="40">
        <v>83</v>
      </c>
      <c r="H11" s="30">
        <v>74.45</v>
      </c>
      <c r="I11" s="32">
        <f t="shared" si="0"/>
        <v>6</v>
      </c>
      <c r="J11" s="33" t="s">
        <v>15</v>
      </c>
      <c r="K11" s="25">
        <v>36</v>
      </c>
      <c r="L11" s="34" t="s">
        <v>27</v>
      </c>
      <c r="M11" s="27">
        <v>55</v>
      </c>
      <c r="N11" s="28">
        <v>68.64</v>
      </c>
      <c r="O11" s="29">
        <v>62</v>
      </c>
      <c r="P11" s="30">
        <v>63.5</v>
      </c>
      <c r="Q11" s="38">
        <v>63</v>
      </c>
      <c r="R11" s="30">
        <v>63.73</v>
      </c>
      <c r="S11" s="36">
        <v>36</v>
      </c>
      <c r="T11" s="33" t="s">
        <v>17</v>
      </c>
    </row>
    <row r="12" ht="23.1" customHeight="1" spans="1:20">
      <c r="A12" s="25">
        <v>7</v>
      </c>
      <c r="B12" s="41" t="s">
        <v>28</v>
      </c>
      <c r="C12" s="27">
        <v>62</v>
      </c>
      <c r="D12" s="28">
        <v>79.69</v>
      </c>
      <c r="E12" s="29">
        <v>86.2</v>
      </c>
      <c r="F12" s="30">
        <v>67.5</v>
      </c>
      <c r="G12" s="40">
        <v>65</v>
      </c>
      <c r="H12" s="30">
        <v>74.44</v>
      </c>
      <c r="I12" s="32">
        <f t="shared" si="0"/>
        <v>7</v>
      </c>
      <c r="J12" s="33" t="s">
        <v>15</v>
      </c>
      <c r="K12" s="25">
        <v>37</v>
      </c>
      <c r="L12" s="34" t="s">
        <v>29</v>
      </c>
      <c r="M12" s="27">
        <v>61</v>
      </c>
      <c r="N12" s="28">
        <v>71.64</v>
      </c>
      <c r="O12" s="29">
        <v>58</v>
      </c>
      <c r="P12" s="30">
        <v>40</v>
      </c>
      <c r="Q12" s="38">
        <v>60</v>
      </c>
      <c r="R12" s="30">
        <v>63.13</v>
      </c>
      <c r="S12" s="32">
        <v>37</v>
      </c>
      <c r="T12" s="33" t="s">
        <v>17</v>
      </c>
    </row>
    <row r="13" ht="23.1" customHeight="1" spans="1:20">
      <c r="A13" s="25">
        <v>8</v>
      </c>
      <c r="B13" s="41" t="s">
        <v>30</v>
      </c>
      <c r="C13" s="27">
        <v>62</v>
      </c>
      <c r="D13" s="28">
        <v>74.1</v>
      </c>
      <c r="E13" s="29">
        <v>65.6</v>
      </c>
      <c r="F13" s="30">
        <v>100</v>
      </c>
      <c r="G13" s="40">
        <v>83</v>
      </c>
      <c r="H13" s="30">
        <v>73.88</v>
      </c>
      <c r="I13" s="32">
        <f t="shared" si="0"/>
        <v>8</v>
      </c>
      <c r="J13" s="33" t="s">
        <v>15</v>
      </c>
      <c r="K13" s="25">
        <v>38</v>
      </c>
      <c r="L13" s="34" t="s">
        <v>31</v>
      </c>
      <c r="M13" s="27">
        <v>55</v>
      </c>
      <c r="N13" s="28">
        <v>67</v>
      </c>
      <c r="O13" s="29">
        <v>62</v>
      </c>
      <c r="P13" s="30">
        <v>63.5</v>
      </c>
      <c r="Q13" s="30">
        <v>63</v>
      </c>
      <c r="R13" s="30">
        <v>63.1</v>
      </c>
      <c r="S13" s="36">
        <v>38</v>
      </c>
      <c r="T13" s="33" t="s">
        <v>17</v>
      </c>
    </row>
    <row r="14" ht="23.1" customHeight="1" spans="1:20">
      <c r="A14" s="25">
        <v>9</v>
      </c>
      <c r="B14" s="42" t="s">
        <v>32</v>
      </c>
      <c r="C14" s="43">
        <v>65</v>
      </c>
      <c r="D14" s="44">
        <v>75.24</v>
      </c>
      <c r="E14" s="45">
        <v>75.44</v>
      </c>
      <c r="F14" s="44">
        <v>100</v>
      </c>
      <c r="G14" s="45">
        <v>74</v>
      </c>
      <c r="H14" s="44">
        <v>72.98</v>
      </c>
      <c r="I14" s="32">
        <f t="shared" si="0"/>
        <v>9</v>
      </c>
      <c r="J14" s="33" t="s">
        <v>15</v>
      </c>
      <c r="K14" s="25">
        <v>39</v>
      </c>
      <c r="L14" s="34" t="s">
        <v>33</v>
      </c>
      <c r="M14" s="27">
        <v>60</v>
      </c>
      <c r="N14" s="28">
        <v>61.46</v>
      </c>
      <c r="O14" s="29">
        <v>68.6</v>
      </c>
      <c r="P14" s="30">
        <v>66</v>
      </c>
      <c r="Q14" s="38">
        <v>63</v>
      </c>
      <c r="R14" s="30">
        <v>62.84</v>
      </c>
      <c r="S14" s="32">
        <v>39</v>
      </c>
      <c r="T14" s="33" t="s">
        <v>17</v>
      </c>
    </row>
    <row r="15" ht="23.1" customHeight="1" spans="1:20">
      <c r="A15" s="25">
        <v>10</v>
      </c>
      <c r="B15" s="37" t="s">
        <v>34</v>
      </c>
      <c r="C15" s="27">
        <v>66</v>
      </c>
      <c r="D15" s="28">
        <v>75.43</v>
      </c>
      <c r="E15" s="29">
        <v>66.8</v>
      </c>
      <c r="F15" s="30">
        <v>63</v>
      </c>
      <c r="G15" s="31">
        <v>60</v>
      </c>
      <c r="H15" s="30">
        <v>71.46</v>
      </c>
      <c r="I15" s="32">
        <f t="shared" si="0"/>
        <v>10</v>
      </c>
      <c r="J15" s="33" t="s">
        <v>35</v>
      </c>
      <c r="K15" s="25">
        <v>40</v>
      </c>
      <c r="L15" s="34" t="s">
        <v>36</v>
      </c>
      <c r="M15" s="27">
        <v>60</v>
      </c>
      <c r="N15" s="28">
        <v>70.92</v>
      </c>
      <c r="O15" s="29">
        <v>56.4</v>
      </c>
      <c r="P15" s="30">
        <v>40</v>
      </c>
      <c r="Q15" s="30">
        <v>60</v>
      </c>
      <c r="R15" s="30">
        <v>62.37</v>
      </c>
      <c r="S15" s="36">
        <v>40</v>
      </c>
      <c r="T15" s="33" t="s">
        <v>17</v>
      </c>
    </row>
    <row r="16" ht="23.1" customHeight="1" spans="1:20">
      <c r="A16" s="25">
        <v>11</v>
      </c>
      <c r="B16" s="26" t="s">
        <v>37</v>
      </c>
      <c r="C16" s="46">
        <v>60</v>
      </c>
      <c r="D16" s="28">
        <v>80.74</v>
      </c>
      <c r="E16" s="47">
        <v>62.4</v>
      </c>
      <c r="F16" s="30">
        <v>63.5</v>
      </c>
      <c r="G16" s="31">
        <v>60</v>
      </c>
      <c r="H16" s="30">
        <v>70.04</v>
      </c>
      <c r="I16" s="32">
        <f t="shared" si="0"/>
        <v>11</v>
      </c>
      <c r="J16" s="33" t="s">
        <v>35</v>
      </c>
      <c r="K16" s="25">
        <v>41</v>
      </c>
      <c r="L16" s="34" t="s">
        <v>38</v>
      </c>
      <c r="M16" s="27">
        <v>63</v>
      </c>
      <c r="N16" s="28">
        <v>61.8</v>
      </c>
      <c r="O16" s="29">
        <v>63.4</v>
      </c>
      <c r="P16" s="30">
        <v>64.5</v>
      </c>
      <c r="Q16" s="38">
        <v>60</v>
      </c>
      <c r="R16" s="30">
        <v>62.01</v>
      </c>
      <c r="S16" s="32">
        <v>41</v>
      </c>
      <c r="T16" s="33" t="s">
        <v>17</v>
      </c>
    </row>
    <row r="17" ht="23.1" customHeight="1" spans="1:20">
      <c r="A17" s="25">
        <v>12</v>
      </c>
      <c r="B17" s="35" t="s">
        <v>39</v>
      </c>
      <c r="C17" s="27">
        <v>60</v>
      </c>
      <c r="D17" s="28">
        <v>79.12</v>
      </c>
      <c r="E17" s="29">
        <v>65.6</v>
      </c>
      <c r="F17" s="30">
        <v>63.5</v>
      </c>
      <c r="G17" s="31">
        <v>60</v>
      </c>
      <c r="H17" s="30">
        <v>69.79</v>
      </c>
      <c r="I17" s="32">
        <f t="shared" si="0"/>
        <v>12</v>
      </c>
      <c r="J17" s="33" t="s">
        <v>35</v>
      </c>
      <c r="K17" s="25">
        <v>42</v>
      </c>
      <c r="L17" s="34" t="s">
        <v>40</v>
      </c>
      <c r="M17" s="27">
        <v>60</v>
      </c>
      <c r="N17" s="28">
        <v>65</v>
      </c>
      <c r="O17" s="29">
        <v>63.6</v>
      </c>
      <c r="P17" s="30">
        <v>40</v>
      </c>
      <c r="Q17" s="30">
        <v>60</v>
      </c>
      <c r="R17" s="30">
        <v>60.79</v>
      </c>
      <c r="S17" s="36">
        <v>42</v>
      </c>
      <c r="T17" s="33" t="s">
        <v>41</v>
      </c>
    </row>
    <row r="18" ht="23.1" customHeight="1" spans="1:20">
      <c r="A18" s="25">
        <v>13</v>
      </c>
      <c r="B18" s="42" t="s">
        <v>42</v>
      </c>
      <c r="C18" s="43">
        <v>60</v>
      </c>
      <c r="D18" s="44">
        <v>75.46</v>
      </c>
      <c r="E18" s="45">
        <v>72.8</v>
      </c>
      <c r="F18" s="44">
        <v>68</v>
      </c>
      <c r="G18" s="45">
        <v>60</v>
      </c>
      <c r="H18" s="44">
        <v>69.67</v>
      </c>
      <c r="I18" s="32">
        <f t="shared" si="0"/>
        <v>13</v>
      </c>
      <c r="J18" s="33" t="s">
        <v>35</v>
      </c>
      <c r="K18" s="25">
        <v>43</v>
      </c>
      <c r="L18" s="34" t="s">
        <v>43</v>
      </c>
      <c r="M18" s="27">
        <v>55</v>
      </c>
      <c r="N18" s="28">
        <v>66.4</v>
      </c>
      <c r="O18" s="29">
        <v>62</v>
      </c>
      <c r="P18" s="30">
        <v>40</v>
      </c>
      <c r="Q18" s="30">
        <v>60</v>
      </c>
      <c r="R18" s="30">
        <v>60.18</v>
      </c>
      <c r="S18" s="32">
        <v>43</v>
      </c>
      <c r="T18" s="33" t="s">
        <v>41</v>
      </c>
    </row>
    <row r="19" ht="23.1" customHeight="1" spans="1:20">
      <c r="A19" s="25">
        <v>14</v>
      </c>
      <c r="B19" s="34" t="s">
        <v>44</v>
      </c>
      <c r="C19" s="48">
        <v>60</v>
      </c>
      <c r="D19" s="28">
        <v>76.22</v>
      </c>
      <c r="E19" s="49">
        <v>70.04</v>
      </c>
      <c r="F19" s="30">
        <v>65.5</v>
      </c>
      <c r="G19" s="31">
        <v>60</v>
      </c>
      <c r="H19" s="30">
        <v>69.34</v>
      </c>
      <c r="I19" s="32">
        <f t="shared" si="0"/>
        <v>14</v>
      </c>
      <c r="J19" s="33" t="s">
        <v>35</v>
      </c>
      <c r="K19" s="25">
        <v>44</v>
      </c>
      <c r="L19" s="37" t="s">
        <v>45</v>
      </c>
      <c r="M19" s="30">
        <v>60</v>
      </c>
      <c r="N19" s="50">
        <v>76.72</v>
      </c>
      <c r="O19" s="30">
        <v>53.2</v>
      </c>
      <c r="P19" s="30">
        <v>62</v>
      </c>
      <c r="Q19" s="38">
        <v>60</v>
      </c>
      <c r="R19" s="30">
        <v>58.72</v>
      </c>
      <c r="S19" s="36">
        <v>44</v>
      </c>
      <c r="T19" s="33" t="s">
        <v>41</v>
      </c>
    </row>
    <row r="20" ht="23.1" customHeight="1" spans="1:20">
      <c r="A20" s="25">
        <v>15</v>
      </c>
      <c r="B20" s="42" t="s">
        <v>46</v>
      </c>
      <c r="C20" s="43">
        <v>60</v>
      </c>
      <c r="D20" s="44">
        <v>77.32</v>
      </c>
      <c r="E20" s="45">
        <v>64</v>
      </c>
      <c r="F20" s="44">
        <v>69</v>
      </c>
      <c r="G20" s="45">
        <v>60</v>
      </c>
      <c r="H20" s="44">
        <v>69.29</v>
      </c>
      <c r="I20" s="32">
        <f t="shared" si="0"/>
        <v>15</v>
      </c>
      <c r="J20" s="33" t="s">
        <v>35</v>
      </c>
      <c r="K20" s="25">
        <v>45</v>
      </c>
      <c r="L20" s="34" t="s">
        <v>47</v>
      </c>
      <c r="M20" s="30">
        <v>55</v>
      </c>
      <c r="N20" s="28">
        <v>55.62</v>
      </c>
      <c r="O20" s="30">
        <v>63.2</v>
      </c>
      <c r="P20" s="30">
        <v>63.5</v>
      </c>
      <c r="Q20" s="38">
        <v>63</v>
      </c>
      <c r="R20" s="30">
        <v>58.15</v>
      </c>
      <c r="S20" s="32">
        <v>45</v>
      </c>
      <c r="T20" s="33" t="s">
        <v>41</v>
      </c>
    </row>
    <row r="21" ht="23.1" customHeight="1" spans="1:20">
      <c r="A21" s="25">
        <v>16</v>
      </c>
      <c r="B21" s="42" t="s">
        <v>48</v>
      </c>
      <c r="C21" s="43">
        <v>60</v>
      </c>
      <c r="D21" s="44">
        <v>73.3</v>
      </c>
      <c r="E21" s="45">
        <v>74</v>
      </c>
      <c r="F21" s="44">
        <v>66.5</v>
      </c>
      <c r="G21" s="45">
        <v>60</v>
      </c>
      <c r="H21" s="44">
        <v>68.73</v>
      </c>
      <c r="I21" s="32">
        <f t="shared" si="0"/>
        <v>16</v>
      </c>
      <c r="J21" s="33" t="s">
        <v>35</v>
      </c>
      <c r="K21" s="25">
        <v>46</v>
      </c>
      <c r="L21" s="35" t="s">
        <v>49</v>
      </c>
      <c r="M21" s="28">
        <v>50</v>
      </c>
      <c r="N21" s="28">
        <v>61.06</v>
      </c>
      <c r="O21" s="28">
        <v>61.6</v>
      </c>
      <c r="P21" s="30">
        <v>40</v>
      </c>
      <c r="Q21" s="30">
        <v>60</v>
      </c>
      <c r="R21" s="30">
        <v>56.71</v>
      </c>
      <c r="S21" s="36">
        <v>46</v>
      </c>
      <c r="T21" s="33" t="s">
        <v>41</v>
      </c>
    </row>
    <row r="22" ht="23.1" customHeight="1" spans="1:20">
      <c r="A22" s="25">
        <v>17</v>
      </c>
      <c r="B22" s="35" t="s">
        <v>50</v>
      </c>
      <c r="C22" s="27">
        <v>62</v>
      </c>
      <c r="D22" s="28">
        <v>73.66</v>
      </c>
      <c r="E22" s="29">
        <v>69</v>
      </c>
      <c r="F22" s="30">
        <v>63.5</v>
      </c>
      <c r="G22" s="31">
        <v>63</v>
      </c>
      <c r="H22" s="30">
        <v>68.54</v>
      </c>
      <c r="I22" s="32">
        <f t="shared" si="0"/>
        <v>17</v>
      </c>
      <c r="J22" s="33" t="s">
        <v>35</v>
      </c>
      <c r="K22" s="25">
        <v>47</v>
      </c>
      <c r="L22" s="51" t="s">
        <v>51</v>
      </c>
      <c r="M22" s="28">
        <v>60</v>
      </c>
      <c r="N22" s="28">
        <v>65.04</v>
      </c>
      <c r="O22" s="28">
        <v>0</v>
      </c>
      <c r="P22" s="28">
        <v>40</v>
      </c>
      <c r="Q22" s="28">
        <v>60</v>
      </c>
      <c r="R22" s="28">
        <v>51.26</v>
      </c>
      <c r="S22" s="36">
        <v>47</v>
      </c>
      <c r="T22" s="33" t="s">
        <v>41</v>
      </c>
    </row>
    <row r="23" ht="23.1" customHeight="1" spans="1:20">
      <c r="A23" s="25">
        <v>18</v>
      </c>
      <c r="B23" s="34" t="s">
        <v>52</v>
      </c>
      <c r="C23" s="27">
        <v>60</v>
      </c>
      <c r="D23" s="28">
        <v>72.8</v>
      </c>
      <c r="E23" s="29">
        <v>69</v>
      </c>
      <c r="F23" s="30">
        <v>67</v>
      </c>
      <c r="G23" s="31">
        <v>60</v>
      </c>
      <c r="H23" s="30">
        <v>67.81</v>
      </c>
      <c r="I23" s="32">
        <f t="shared" si="0"/>
        <v>18</v>
      </c>
      <c r="J23" s="33" t="s">
        <v>35</v>
      </c>
      <c r="K23" s="25">
        <v>48</v>
      </c>
      <c r="L23" s="52"/>
      <c r="M23" s="52"/>
      <c r="N23" s="52"/>
      <c r="O23" s="52"/>
      <c r="P23" s="52"/>
      <c r="Q23" s="52"/>
      <c r="R23" s="52"/>
      <c r="S23" s="53"/>
      <c r="T23" s="54"/>
    </row>
    <row r="24" ht="23.1" customHeight="1" spans="1:20">
      <c r="A24" s="25">
        <v>19</v>
      </c>
      <c r="B24" s="37" t="s">
        <v>53</v>
      </c>
      <c r="C24" s="27">
        <v>60</v>
      </c>
      <c r="D24" s="28">
        <v>75.26</v>
      </c>
      <c r="E24" s="29">
        <v>62.6</v>
      </c>
      <c r="F24" s="30">
        <v>64.5</v>
      </c>
      <c r="G24" s="31">
        <v>60</v>
      </c>
      <c r="H24" s="30">
        <v>67.49</v>
      </c>
      <c r="I24" s="32">
        <f t="shared" si="0"/>
        <v>19</v>
      </c>
      <c r="J24" s="33" t="s">
        <v>17</v>
      </c>
      <c r="K24" s="25">
        <v>49</v>
      </c>
      <c r="L24" s="52"/>
      <c r="M24" s="52"/>
      <c r="N24" s="52"/>
      <c r="O24" s="52"/>
      <c r="P24" s="52"/>
      <c r="Q24" s="52"/>
      <c r="R24" s="52"/>
      <c r="S24" s="55"/>
      <c r="T24" s="54"/>
    </row>
    <row r="25" ht="23.1" customHeight="1" spans="1:20">
      <c r="A25" s="25">
        <v>20</v>
      </c>
      <c r="B25" s="34" t="s">
        <v>54</v>
      </c>
      <c r="C25" s="27">
        <v>61</v>
      </c>
      <c r="D25" s="28">
        <v>75.86</v>
      </c>
      <c r="E25" s="29">
        <v>56.4</v>
      </c>
      <c r="F25" s="30">
        <v>63.5</v>
      </c>
      <c r="G25" s="31">
        <v>60</v>
      </c>
      <c r="H25" s="30">
        <v>67.14</v>
      </c>
      <c r="I25" s="32">
        <f t="shared" si="0"/>
        <v>20</v>
      </c>
      <c r="J25" s="33" t="s">
        <v>17</v>
      </c>
      <c r="K25" s="25">
        <v>50</v>
      </c>
      <c r="L25" s="52"/>
      <c r="M25" s="52"/>
      <c r="N25" s="52"/>
      <c r="O25" s="52"/>
      <c r="P25" s="52"/>
      <c r="Q25" s="52"/>
      <c r="R25" s="52"/>
      <c r="S25" s="53"/>
      <c r="T25" s="54"/>
    </row>
    <row r="26" ht="23.1" customHeight="1" spans="1:20">
      <c r="A26" s="25">
        <v>21</v>
      </c>
      <c r="B26" s="34" t="s">
        <v>55</v>
      </c>
      <c r="C26" s="27">
        <v>60</v>
      </c>
      <c r="D26" s="56" t="s">
        <v>56</v>
      </c>
      <c r="E26" s="29">
        <v>67.2</v>
      </c>
      <c r="F26" s="30">
        <v>63.5</v>
      </c>
      <c r="G26" s="31">
        <v>60</v>
      </c>
      <c r="H26" s="30">
        <v>67.09</v>
      </c>
      <c r="I26" s="32">
        <f t="shared" si="0"/>
        <v>21</v>
      </c>
      <c r="J26" s="33" t="s">
        <v>17</v>
      </c>
      <c r="K26" s="25">
        <v>51</v>
      </c>
      <c r="L26" s="52"/>
      <c r="M26" s="52"/>
      <c r="N26" s="52"/>
      <c r="O26" s="52"/>
      <c r="P26" s="52"/>
      <c r="Q26" s="52"/>
      <c r="R26" s="52"/>
      <c r="S26" s="55"/>
      <c r="T26" s="54"/>
    </row>
    <row r="27" ht="23.1" customHeight="1" spans="1:20">
      <c r="A27" s="25">
        <v>22</v>
      </c>
      <c r="B27" s="37" t="s">
        <v>57</v>
      </c>
      <c r="C27" s="27">
        <v>62</v>
      </c>
      <c r="D27" s="28">
        <v>77.94</v>
      </c>
      <c r="E27" s="29">
        <v>64</v>
      </c>
      <c r="F27" s="30">
        <v>61.5</v>
      </c>
      <c r="G27" s="31">
        <v>60</v>
      </c>
      <c r="H27" s="30">
        <v>66.97</v>
      </c>
      <c r="I27" s="32">
        <f t="shared" si="0"/>
        <v>22</v>
      </c>
      <c r="J27" s="33" t="s">
        <v>17</v>
      </c>
      <c r="K27" s="25">
        <v>52</v>
      </c>
      <c r="L27" s="52"/>
      <c r="M27" s="52"/>
      <c r="N27" s="52"/>
      <c r="O27" s="52"/>
      <c r="P27" s="52"/>
      <c r="Q27" s="52"/>
      <c r="R27" s="52"/>
      <c r="S27" s="53"/>
      <c r="T27" s="54"/>
    </row>
    <row r="28" ht="23.1" customHeight="1" spans="1:20">
      <c r="A28" s="25">
        <v>23</v>
      </c>
      <c r="B28" s="34" t="s">
        <v>58</v>
      </c>
      <c r="C28" s="27">
        <v>61</v>
      </c>
      <c r="D28" s="28">
        <v>72.06</v>
      </c>
      <c r="E28" s="29">
        <v>57.4</v>
      </c>
      <c r="F28" s="30">
        <v>69</v>
      </c>
      <c r="G28" s="29">
        <v>65</v>
      </c>
      <c r="H28" s="30">
        <v>66.63</v>
      </c>
      <c r="I28" s="32">
        <f t="shared" si="0"/>
        <v>23</v>
      </c>
      <c r="J28" s="33" t="s">
        <v>17</v>
      </c>
      <c r="K28" s="25">
        <v>53</v>
      </c>
      <c r="L28" s="52"/>
      <c r="M28" s="52"/>
      <c r="N28" s="52"/>
      <c r="O28" s="52"/>
      <c r="P28" s="52"/>
      <c r="Q28" s="52"/>
      <c r="R28" s="52"/>
      <c r="S28" s="55"/>
      <c r="T28" s="54"/>
    </row>
    <row r="29" ht="23.1" customHeight="1" spans="1:20">
      <c r="A29" s="25">
        <v>24</v>
      </c>
      <c r="B29" s="34" t="s">
        <v>59</v>
      </c>
      <c r="C29" s="27">
        <v>62</v>
      </c>
      <c r="D29" s="30">
        <v>72.14</v>
      </c>
      <c r="E29" s="29">
        <v>63</v>
      </c>
      <c r="F29" s="30">
        <v>62</v>
      </c>
      <c r="G29" s="31">
        <v>60</v>
      </c>
      <c r="H29" s="30">
        <v>66.51</v>
      </c>
      <c r="I29" s="32">
        <f t="shared" si="0"/>
        <v>24</v>
      </c>
      <c r="J29" s="33" t="s">
        <v>17</v>
      </c>
      <c r="K29" s="25">
        <v>54</v>
      </c>
      <c r="L29" s="52"/>
      <c r="M29" s="52"/>
      <c r="N29" s="52"/>
      <c r="O29" s="52"/>
      <c r="P29" s="52"/>
      <c r="Q29" s="52"/>
      <c r="R29" s="52"/>
      <c r="S29" s="53"/>
      <c r="T29" s="54"/>
    </row>
    <row r="30" ht="23.1" customHeight="1" spans="1:20">
      <c r="A30" s="25">
        <v>25</v>
      </c>
      <c r="B30" s="57" t="s">
        <v>60</v>
      </c>
      <c r="C30" s="58">
        <v>61</v>
      </c>
      <c r="D30" s="59">
        <v>74.2</v>
      </c>
      <c r="E30" s="58">
        <v>53.6</v>
      </c>
      <c r="F30" s="58">
        <v>61.5</v>
      </c>
      <c r="G30" s="60">
        <v>60</v>
      </c>
      <c r="H30" s="58">
        <v>66.1</v>
      </c>
      <c r="I30" s="32">
        <f t="shared" si="0"/>
        <v>25</v>
      </c>
      <c r="J30" s="33" t="s">
        <v>17</v>
      </c>
      <c r="K30" s="25">
        <v>55</v>
      </c>
      <c r="L30" s="52"/>
      <c r="M30" s="52"/>
      <c r="N30" s="52"/>
      <c r="O30" s="52"/>
      <c r="P30" s="52"/>
      <c r="Q30" s="52"/>
      <c r="R30" s="52"/>
      <c r="S30" s="55"/>
      <c r="T30" s="54"/>
    </row>
    <row r="31" ht="23.1" customHeight="1" spans="1:20">
      <c r="A31" s="25">
        <v>26</v>
      </c>
      <c r="B31" s="26" t="s">
        <v>61</v>
      </c>
      <c r="C31" s="61">
        <v>60</v>
      </c>
      <c r="D31" s="28">
        <v>70.56</v>
      </c>
      <c r="E31" s="62">
        <v>49.6</v>
      </c>
      <c r="F31" s="30">
        <v>63</v>
      </c>
      <c r="G31" s="31">
        <v>60</v>
      </c>
      <c r="H31" s="30">
        <v>65.84</v>
      </c>
      <c r="I31" s="32">
        <f t="shared" si="0"/>
        <v>26</v>
      </c>
      <c r="J31" s="33" t="s">
        <v>17</v>
      </c>
      <c r="K31" s="25">
        <v>56</v>
      </c>
      <c r="L31" s="52"/>
      <c r="M31" s="52"/>
      <c r="N31" s="52"/>
      <c r="O31" s="52"/>
      <c r="P31" s="52"/>
      <c r="Q31" s="52"/>
      <c r="R31" s="52"/>
      <c r="S31" s="53"/>
      <c r="T31" s="54"/>
    </row>
    <row r="32" ht="23.1" customHeight="1" spans="1:20">
      <c r="A32" s="25">
        <v>27</v>
      </c>
      <c r="B32" s="34" t="s">
        <v>62</v>
      </c>
      <c r="C32" s="27">
        <v>60</v>
      </c>
      <c r="D32" s="28">
        <v>74.81</v>
      </c>
      <c r="E32" s="29">
        <v>52</v>
      </c>
      <c r="F32" s="30">
        <v>63</v>
      </c>
      <c r="G32" s="29">
        <v>60</v>
      </c>
      <c r="H32" s="30">
        <v>65.76</v>
      </c>
      <c r="I32" s="32">
        <f t="shared" si="0"/>
        <v>27</v>
      </c>
      <c r="J32" s="33" t="s">
        <v>17</v>
      </c>
      <c r="K32" s="25">
        <v>57</v>
      </c>
      <c r="L32" s="63"/>
      <c r="M32" s="63"/>
      <c r="N32" s="63"/>
      <c r="O32" s="63"/>
      <c r="P32" s="63"/>
      <c r="Q32" s="63"/>
      <c r="R32" s="63"/>
      <c r="S32" s="55"/>
      <c r="T32" s="54"/>
    </row>
    <row r="33" ht="23.1" customHeight="1" spans="1:20">
      <c r="A33" s="25">
        <v>28</v>
      </c>
      <c r="B33" s="26" t="s">
        <v>63</v>
      </c>
      <c r="C33" s="27">
        <v>62</v>
      </c>
      <c r="D33" s="28">
        <v>69.62</v>
      </c>
      <c r="E33" s="29">
        <v>65.8</v>
      </c>
      <c r="F33" s="30">
        <v>62.5</v>
      </c>
      <c r="G33" s="31">
        <v>60</v>
      </c>
      <c r="H33" s="30">
        <v>65.62</v>
      </c>
      <c r="I33" s="32">
        <f t="shared" si="0"/>
        <v>28</v>
      </c>
      <c r="J33" s="33" t="s">
        <v>17</v>
      </c>
      <c r="K33" s="25">
        <v>58</v>
      </c>
      <c r="L33" s="64"/>
      <c r="M33" s="64"/>
      <c r="N33" s="64"/>
      <c r="O33" s="64"/>
      <c r="P33" s="64"/>
      <c r="Q33" s="64"/>
      <c r="R33" s="64"/>
      <c r="S33" s="53"/>
      <c r="T33" s="54"/>
    </row>
    <row r="34" ht="23.1" customHeight="1" spans="1:20">
      <c r="A34" s="25">
        <v>29</v>
      </c>
      <c r="B34" s="34" t="s">
        <v>64</v>
      </c>
      <c r="C34" s="27">
        <v>66</v>
      </c>
      <c r="D34" s="28">
        <v>72.92</v>
      </c>
      <c r="E34" s="29">
        <v>58</v>
      </c>
      <c r="F34" s="30">
        <v>40</v>
      </c>
      <c r="G34" s="29">
        <v>60</v>
      </c>
      <c r="H34" s="30">
        <v>64.71</v>
      </c>
      <c r="I34" s="32">
        <f t="shared" si="0"/>
        <v>29</v>
      </c>
      <c r="J34" s="33" t="s">
        <v>17</v>
      </c>
      <c r="K34" s="25">
        <v>59</v>
      </c>
      <c r="L34" s="64"/>
      <c r="M34" s="64"/>
      <c r="N34" s="64"/>
      <c r="O34" s="64"/>
      <c r="P34" s="64"/>
      <c r="Q34" s="64"/>
      <c r="R34" s="64"/>
      <c r="S34" s="55"/>
      <c r="T34" s="54"/>
    </row>
    <row r="35" ht="23.1" customHeight="1" spans="1:20">
      <c r="A35" s="25">
        <v>30</v>
      </c>
      <c r="B35" s="34" t="s">
        <v>65</v>
      </c>
      <c r="C35" s="27">
        <v>60</v>
      </c>
      <c r="D35" s="28">
        <v>68.1</v>
      </c>
      <c r="E35" s="29">
        <v>61.6</v>
      </c>
      <c r="F35" s="30">
        <v>67</v>
      </c>
      <c r="G35" s="29">
        <v>60</v>
      </c>
      <c r="H35" s="30">
        <v>64.58</v>
      </c>
      <c r="I35" s="32">
        <f t="shared" si="0"/>
        <v>30</v>
      </c>
      <c r="J35" s="33" t="s">
        <v>17</v>
      </c>
      <c r="K35" s="25">
        <v>60</v>
      </c>
      <c r="L35" s="65"/>
      <c r="M35" s="52"/>
      <c r="N35" s="52"/>
      <c r="O35" s="52"/>
      <c r="P35" s="52"/>
      <c r="Q35" s="52"/>
      <c r="R35" s="52"/>
      <c r="S35" s="53"/>
      <c r="T35" s="66"/>
    </row>
    <row r="36" customHeight="1" spans="1:20">
      <c r="A36" s="67" t="s">
        <v>66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9"/>
    </row>
    <row r="37" customHeight="1" spans="1:20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9"/>
    </row>
    <row r="38" customHeight="1" spans="1:20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9"/>
    </row>
    <row r="39" customHeight="1" spans="1:20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2"/>
    </row>
    <row r="40" customHeight="1" spans="1:20">
      <c r="S40" s="73"/>
    </row>
    <row r="52" ht="14"/>
    <row r="53" ht="14"/>
    <row r="54" ht="14"/>
    <row r="55" ht="14"/>
    <row r="56" ht="14"/>
    <row r="57" ht="14"/>
    <row r="58" ht="14"/>
    <row r="59" ht="14"/>
    <row r="60" ht="14"/>
    <row r="61" ht="14"/>
    <row r="62" ht="14"/>
    <row r="63" ht="14"/>
    <row r="64" ht="14"/>
    <row r="65" ht="14"/>
    <row r="66" ht="14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T46" etc:filterBottomFollowUsedRange="0">
    <extLst/>
  </autoFilter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迟遇</cp:lastModifiedBy>
  <dcterms:created xsi:type="dcterms:W3CDTF">2026-09-04T18:42:00Z</dcterms:created>
  <dcterms:modified xsi:type="dcterms:W3CDTF">2026-09-07T13:05:01Z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CalculationRule">
    <vt:i4>0</vt:i4>
  </property>
  <property fmtid="{D5CDD505-2E9C-101B-9397-08002B2CF9AE}" pid="4" name="ICV">
    <vt:lpwstr>D5055218F6E2413FBE602CB159DE8EC2_12</vt:lpwstr>
  </property>
</Properties>
</file>